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Татьяна\Desktop\РАЗМЕЩЕНИЕ\Замараева\"/>
    </mc:Choice>
  </mc:AlternateContent>
  <bookViews>
    <workbookView xWindow="0" yWindow="0" windowWidth="28800" windowHeight="11700"/>
  </bookViews>
  <sheets>
    <sheet name="приложение форма 2" sheetId="1" r:id="rId1"/>
  </sheets>
  <definedNames>
    <definedName name="_xlnm.Print_Area" localSheetId="0">'приложение форма 2'!$A$1:$H$76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5" i="1" l="1"/>
  <c r="E14" i="1"/>
  <c r="E22" i="1"/>
  <c r="E38" i="1"/>
  <c r="E40" i="1"/>
  <c r="E37" i="1"/>
  <c r="E35" i="1"/>
  <c r="E20" i="1"/>
  <c r="F20" i="1"/>
  <c r="E13" i="1" l="1"/>
  <c r="G37" i="1"/>
  <c r="J35" i="1" l="1"/>
  <c r="E50" i="1" l="1"/>
  <c r="E51" i="1"/>
  <c r="E62" i="1"/>
  <c r="E63" i="1"/>
  <c r="E64" i="1"/>
  <c r="E65" i="1"/>
  <c r="E66" i="1"/>
  <c r="E67" i="1"/>
  <c r="C64" i="1"/>
  <c r="G29" i="1" l="1"/>
  <c r="G61" i="1"/>
  <c r="G60" i="1"/>
  <c r="G59" i="1"/>
  <c r="G58" i="1"/>
  <c r="G57" i="1"/>
  <c r="G56" i="1"/>
  <c r="G14" i="1"/>
  <c r="G17" i="1"/>
  <c r="G18" i="1"/>
  <c r="G19" i="1"/>
  <c r="G20" i="1"/>
  <c r="G21" i="1"/>
  <c r="G22" i="1"/>
  <c r="G27" i="1"/>
  <c r="G28" i="1"/>
  <c r="G30" i="1"/>
  <c r="G35" i="1"/>
  <c r="G38" i="1"/>
  <c r="G40" i="1"/>
  <c r="G42" i="1"/>
  <c r="K44" i="1"/>
  <c r="G46" i="1"/>
  <c r="G47" i="1"/>
  <c r="G48" i="1"/>
  <c r="G49" i="1"/>
  <c r="G50" i="1"/>
  <c r="G51" i="1"/>
  <c r="G52" i="1"/>
  <c r="G53" i="1"/>
  <c r="G54" i="1"/>
  <c r="G55" i="1"/>
  <c r="D26" i="1"/>
  <c r="G16" i="1"/>
  <c r="G26" i="1" l="1"/>
  <c r="G15" i="1" l="1"/>
  <c r="F34" i="1"/>
  <c r="D34" i="1"/>
  <c r="B12" i="1"/>
  <c r="C12" i="1" s="1"/>
  <c r="D12" i="1" s="1"/>
  <c r="E12" i="1" s="1"/>
  <c r="F12" i="1" s="1"/>
  <c r="G12" i="1" s="1"/>
  <c r="H12" i="1" s="1"/>
  <c r="G34" i="1" l="1"/>
  <c r="D31" i="1"/>
  <c r="G13" i="1"/>
  <c r="D29" i="1" l="1"/>
  <c r="E31" i="1"/>
  <c r="G31" i="1" s="1"/>
</calcChain>
</file>

<file path=xl/sharedStrings.xml><?xml version="1.0" encoding="utf-8"?>
<sst xmlns="http://schemas.openxmlformats.org/spreadsheetml/2006/main" count="188" uniqueCount="130">
  <si>
    <t>ОТЧЕТ</t>
  </si>
  <si>
    <t>о реализации муниципальной программы</t>
  </si>
  <si>
    <t>№  строки</t>
  </si>
  <si>
    <t xml:space="preserve">Наименование мероприятия/ Источник расходования на финансирование </t>
  </si>
  <si>
    <t xml:space="preserve">Объем расходов на выполнение мероприятий тыс.руб </t>
  </si>
  <si>
    <t xml:space="preserve">выполнение 
с учетом экономии процентов </t>
  </si>
  <si>
    <t xml:space="preserve">Информация 
о фактическом исполнении </t>
  </si>
  <si>
    <t xml:space="preserve">План </t>
  </si>
  <si>
    <t>Факт (без учета экономии по результатам проведенных конкурсных процедур)</t>
  </si>
  <si>
    <t xml:space="preserve">выполнение,
 процентов </t>
  </si>
  <si>
    <t>экономия 
по результатам проведенных конкурсных процедур</t>
  </si>
  <si>
    <t>1.</t>
  </si>
  <si>
    <t xml:space="preserve">ВСЕГО по муниципальной программе, в том числе   </t>
  </si>
  <si>
    <t>¯</t>
  </si>
  <si>
    <t>2.</t>
  </si>
  <si>
    <t>3.</t>
  </si>
  <si>
    <t xml:space="preserve">областной бюджет         </t>
  </si>
  <si>
    <t>4.</t>
  </si>
  <si>
    <t xml:space="preserve">местный бюджет           </t>
  </si>
  <si>
    <t>5.</t>
  </si>
  <si>
    <t>6.</t>
  </si>
  <si>
    <t>7.</t>
  </si>
  <si>
    <t>8.</t>
  </si>
  <si>
    <t>областной бюджет</t>
  </si>
  <si>
    <t>9.</t>
  </si>
  <si>
    <t xml:space="preserve">местный бюджет </t>
  </si>
  <si>
    <t>10.</t>
  </si>
  <si>
    <t>11.</t>
  </si>
  <si>
    <t>12.</t>
  </si>
  <si>
    <t>13.</t>
  </si>
  <si>
    <t>14.</t>
  </si>
  <si>
    <t>15.</t>
  </si>
  <si>
    <t>16.</t>
  </si>
  <si>
    <t>17.</t>
  </si>
  <si>
    <t>18.</t>
  </si>
  <si>
    <t>19.</t>
  </si>
  <si>
    <t>местный бюджет</t>
  </si>
  <si>
    <t>20.</t>
  </si>
  <si>
    <t>21.</t>
  </si>
  <si>
    <t>22.</t>
  </si>
  <si>
    <t>23.</t>
  </si>
  <si>
    <t>24.</t>
  </si>
  <si>
    <t>25.</t>
  </si>
  <si>
    <t>«Восстановление и развитие объектов внешнего благоустройства Верхнесалдинского городского округа»</t>
  </si>
  <si>
    <t>Капитальные вложения</t>
  </si>
  <si>
    <t>Бюджетные инвестиции в объекты капитального строительства, в том числе:</t>
  </si>
  <si>
    <t>Мероприятие 1. Проведение мероприятий по проектированию, реконструкции и строительству линий наружного освещения, всего из них::</t>
  </si>
  <si>
    <t>Всего по направлению "Прочие нужды", в том числе:</t>
  </si>
  <si>
    <t>Мероприятие 1. Проведение мероприятий по проектированию, реконструкции и строительству линий наружного освещения, всего из них:</t>
  </si>
  <si>
    <t>Мероприятие 2. Уличное освещение (текущее обслуживание и ремонт сетей наружного освещения, стоимость уличного освещения, всего из них:</t>
  </si>
  <si>
    <t>Мероприятие 3. Озеленение, всего из них:</t>
  </si>
  <si>
    <t>26.</t>
  </si>
  <si>
    <t>Мероприятие 4. Прочие мероприятия по благоустройству городских округов и поселений, свего из них:</t>
  </si>
  <si>
    <t>27.</t>
  </si>
  <si>
    <t>28.</t>
  </si>
  <si>
    <t>29.</t>
  </si>
  <si>
    <t>Мероприятие 5. Осуществление государственного полномочия Свердловской огбласти в сфере организации мероприятий при осуществлении деятельности по обращению с животными без владельцев, всего из них:</t>
  </si>
  <si>
    <t>30.</t>
  </si>
  <si>
    <t>31.</t>
  </si>
  <si>
    <t>32.</t>
  </si>
  <si>
    <t>Мероприятие 6. Внедрение механизмов инициативного бюджетирования на территории Верхнесалдинского городского округа: инициативный проект "Детская спортивно-игровая площадка "Сказка", всего из них:</t>
  </si>
  <si>
    <t>33.</t>
  </si>
  <si>
    <t>34.</t>
  </si>
  <si>
    <t>35.</t>
  </si>
  <si>
    <t>36.</t>
  </si>
  <si>
    <t>37.</t>
  </si>
  <si>
    <t>Мероприятие 9. Внедрение механизмов инициативного бюджетирования на территории Верхнесалдинского городского округа: инициативый проект "Многогофункциональная  спортивнао-игровая площадка "Звездный" всего из них:</t>
  </si>
  <si>
    <t>47.</t>
  </si>
  <si>
    <t>48.</t>
  </si>
  <si>
    <t>49.</t>
  </si>
  <si>
    <t>50.</t>
  </si>
  <si>
    <t>51.</t>
  </si>
  <si>
    <t>52.</t>
  </si>
  <si>
    <t xml:space="preserve">
</t>
  </si>
  <si>
    <t>январь -</t>
  </si>
  <si>
    <t>-</t>
  </si>
  <si>
    <t xml:space="preserve">                                                    -</t>
  </si>
  <si>
    <t>Мероприятие 8.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 всего из них:</t>
  </si>
  <si>
    <t>В отчетном периоде МК не заключен</t>
  </si>
  <si>
    <t>Мероприятие 10. Благоустройство территории общего пользования по адресу: г. Верхняя Салда, ул. Энгельса, д. 81, корпуса 3,4,5, всего из них:</t>
  </si>
  <si>
    <t>62.</t>
  </si>
  <si>
    <t>63.</t>
  </si>
  <si>
    <t>64.</t>
  </si>
  <si>
    <t>Мероприятие 11. Приобретение и установка малых архитектурных форм для детей на многогофункциональной  спортивно-игровой площадке "Звездный" (город Верхняя Салда, западнее дома № 62, корпус 2), всего из них:</t>
  </si>
  <si>
    <t>Мероприятие 14. Разработка проектно-сметной документации «Строительство приюта для животных на 300 голов на территории города Верхняя Салда Свердловской области</t>
  </si>
  <si>
    <t>1 154,0</t>
  </si>
  <si>
    <t>Мероприятие 12.  Внедрение механизмов инициативного бюджетирования на территории Верхнесалдинского городского округа: инициативный проект «Детская площадка «Муравейник», всего из них:</t>
  </si>
  <si>
    <t>Мероприятие 13.  Внедрение механизмов инициативного бюджетирования на территории Верхнесалдинского городского округа: инициативный проект «Спортивная площадка «Спутник», всего из них:</t>
  </si>
  <si>
    <t>Мероприятие 15.  Внедрение механизмов инициативного бюджетирования на территории Верхнесалдинского городского округа: инициативный проект «Многофункциональная площадка «ДВИЖ», всего из них:</t>
  </si>
  <si>
    <t>Мероприятие 16.  Внедрение механизмов инициативного бюджетирования на территории Верхнесалдинского городского округа: инициативный проект «Спортивная площадка «Тигры», всего из них:</t>
  </si>
  <si>
    <t>Мероприятие 17.  Внедрение механизмов инициативного бюджетирования на территории Верхнесалдинского городского округа: инициативный проект «Детская площадка «Солнышко», всего из них:</t>
  </si>
  <si>
    <t>Мероприятие 7. Строительство пешеходного моста через реку Салда в районе дома № 75 по ул. Уральских добровольцев гор. Верхняя Салда, всего из них:</t>
  </si>
  <si>
    <t>65.</t>
  </si>
  <si>
    <t>66.</t>
  </si>
  <si>
    <t>67.</t>
  </si>
  <si>
    <t>68.</t>
  </si>
  <si>
    <t>69.</t>
  </si>
  <si>
    <t>70.</t>
  </si>
  <si>
    <t>71.</t>
  </si>
  <si>
    <t>72.</t>
  </si>
  <si>
    <t>73.</t>
  </si>
  <si>
    <t>74.</t>
  </si>
  <si>
    <t>75.</t>
  </si>
  <si>
    <t>76.</t>
  </si>
  <si>
    <t>77.</t>
  </si>
  <si>
    <t>78.</t>
  </si>
  <si>
    <t>79.</t>
  </si>
  <si>
    <t>80.</t>
  </si>
  <si>
    <t>81.</t>
  </si>
  <si>
    <t>82.</t>
  </si>
  <si>
    <t>5 234,8</t>
  </si>
  <si>
    <t>2 000,0</t>
  </si>
  <si>
    <t>3 234,8</t>
  </si>
  <si>
    <t>5 313,2</t>
  </si>
  <si>
    <t>3 313,2</t>
  </si>
  <si>
    <t>4 707,1</t>
  </si>
  <si>
    <t>2 707,1</t>
  </si>
  <si>
    <t>Выполнение мероприятий муниципальной программы«Восстановление и развитие объектов внешнего благоустройства Верхнесалдинского городского округа», утвержденной постановлением администрации Верхнесалдинского городского округа от 29.10.2021 года № 2847 (в ред. от 22.05.2023 № 1000)</t>
  </si>
  <si>
    <t>МК заключен, работы выполнены в полном объеме</t>
  </si>
  <si>
    <t>МК не заключены, так как процесс размещения МК проходит через Департамент государственных закупок</t>
  </si>
  <si>
    <t>7 358,80</t>
  </si>
  <si>
    <t>декабрь 2024 года</t>
  </si>
  <si>
    <t>64  455,3</t>
  </si>
  <si>
    <t xml:space="preserve">Между МКУ «СГХ» и ИП Юрганов Д.В. заключен муниципальный контракт от 21.06.2024 № 70 «Строительство линии наружного освещения на участке автодороги местного значения, ведущей от дома № 19 по ул. Воронова до пересечения улиц Воронова - Районная; автомобильная дорога местного значения от дома № 20 по ул. Воронова до пересечения с улицей Энгельса, г. Верхняя Салда.  Строительство линии наружного освещения на участке автодороги по ул. Устинова (от перекрестка ул. Парковая - ул. Устинова до перекрестка ул. Устинова - ул. Воронова), г. Верхняя Салда» 
, цена контракта 2 796 952,25 рублей.Между МКУ «СГХ» и ООО «Агап» заключен муниципальный контракт от 21.06.2024 № 70 «Строительство линии наружного освещения ЛЭП-0,4 кВ наружного освещения от РУ-0,4 кВ ТП-1083 до жилого дома № 14, корп1, ул. Лесная, г. Верхняя Салда»
ИКЗ 243660701307266230100101240014222414
цена контракта 1 851 628,00 рублей
Строительство линии наружного освещения по улице Строителей от дома № 1 до дома № 10, посёлок Басьяновский
ИКЗ 243660701307266230100101540014222414
Между МКУ «СГХ» и ИП Якуповым Дмитрием Борисовичем заключен МК от  26.06.2024 № 75
цена контракта  - 599 844,51 рублей. 
 Между МКУ "СГХ" и ИП Юрганов Д.В. заключен муниципальный контракт от 20.08.2024 № 96 "Устройство наружного освещения севернее д. 15 по ул. Воронова, цена контракта 791 303,16
</t>
  </si>
  <si>
    <t>Муниципальный контракт Разработка проектно-сметной документации «Строительство приюта для животных на 300 голов на территории города Верхняя Салда Свердловской области» (ИКЗ: 243660701307266230100100160014110414) заключен 26.02.2024 № 04 между МКУ «Служба городского хозяйства» (директор Иванов Н.В.) и ООО «Проектное Бюро «СпецПРО» (директор Холин С.Н.).Экономия будет направлена на технологичексое присоединение по заключенным МК по строительству линий наружного освещения по ранее выданным решениям суда. контракт заключен на 6 519 538,50</t>
  </si>
  <si>
    <t>В настоящее время заключены и исполняются МК: текущее обслуживание и ремонт сетей наружного освещения в Верхнесалдинском городском округе (выполнено работ на сумму 3 999 985,93 ); стоимость уличного освещения г. Верхняя Салда, пос. Басьяновский, д. Северная, д. Никитино, д. Нелоба, д. Малыгино (выполнено работ на сумму 9 363 669,14); проведение энергоэффективных мероприятий, направленных на энергосбережение и повышение энергетической эффективности использования ресурсов при эксплуатации объектов наружного (уличного) освещения на территории Верхнесалдинского городского округа (выполнено работ на сумму 11 571 780,95 - оплата по ноябрь 2024 тыс.руб.). Осуществление к технологического присоединения к электрическим сетям (375 900,00)</t>
  </si>
  <si>
    <t xml:space="preserve">В настоящее время заключен и исполняется МК: посадка и уход за растениями (1 047 667,00),   МК: обрезка деревьев и кустарников на территории Верхнесалдинского городского округа (1 576 211,67 ),                                                                                                                          МК: акарицидная обработка территорий городских парков и скверов в г. Верхняя Салда (исполнен на сумму 67 333,00 руб., выполнено работ на меньшую сумму, экономия будет направлена на технологичексое присоединение по заключенным МК по строительству линий наружного освещения по ранее выданным решениям суда. </t>
  </si>
  <si>
    <t xml:space="preserve">В отчетном периоде проведена оплата по МК: содержание дворовых территорий и территорий, не входящих в придомовые (выполнено работ на сумму  5 943 799,81 руб.); оказание услуг по уборке случайного мусора, урн, сборку листвы и вывозу с территорий, не входящих в придомовые, в том числе при проведении мероприятий по благоустройству к праздникам (выполнено работ на сумму 2 999 995,52 руб.); МК"подбор и утилизация павших животных" ( выполнено 93 730,00). МК "Кошение травы, на территориях, не входящих в придомовые, выполнено работ на 4 999 998,25 руб., МК "Кошение травы в пос. Басьяновский, в д Никитино, д. Северная, д. Нелоба, д. Балакино (выполнен на сумму 799 999,51); </t>
  </si>
  <si>
    <t xml:space="preserve">25.12.2023 заключен муниципальный контракт № 110 на отлов между МКУ «СГХ» и ООО «Юго-Восток» (г. Камышлов, директор Щипачев М.А.).  Выполнено работ на 415,44 тыс.руб.    муниципальный контракт № 19 от 11.07.2024, на отлов между МКУ «СГХ» и ООО «Юго-Восток» (г. Камышлов, директор Щипачев М.А.).                          </t>
  </si>
  <si>
    <t xml:space="preserve">   
МК № 20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</si>
</sst>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7" x14ac:knownFonts="1">
    <font>
      <sz val="10"/>
      <name val="Arial"/>
    </font>
    <font>
      <b/>
      <sz val="12"/>
      <name val="Times New Roman"/>
      <family val="1"/>
      <charset val="204"/>
    </font>
    <font>
      <sz val="10"/>
      <name val="Times New Roman"/>
      <family val="1"/>
      <charset val="204"/>
    </font>
    <font>
      <b/>
      <sz val="10"/>
      <name val="Times New Roman"/>
      <family val="1"/>
      <charset val="204"/>
    </font>
    <font>
      <sz val="12"/>
      <name val="Calibri"/>
      <family val="2"/>
      <charset val="204"/>
    </font>
    <font>
      <sz val="12"/>
      <name val="Times New Roman"/>
      <family val="1"/>
      <charset val="204"/>
    </font>
    <font>
      <b/>
      <sz val="10"/>
      <name val="Arial"/>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6">
    <xf numFmtId="0" fontId="0" fillId="0" borderId="0" xfId="0"/>
    <xf numFmtId="0" fontId="1" fillId="0" borderId="0" xfId="0" applyFont="1" applyAlignment="1">
      <alignment vertical="center"/>
    </xf>
    <xf numFmtId="0" fontId="1" fillId="0" borderId="0" xfId="0" applyFont="1" applyAlignment="1">
      <alignment wrapText="1"/>
    </xf>
    <xf numFmtId="0" fontId="1" fillId="0" borderId="0" xfId="0" applyFont="1" applyBorder="1" applyAlignment="1">
      <alignment wrapText="1"/>
    </xf>
    <xf numFmtId="0" fontId="0" fillId="0" borderId="0" xfId="0" applyFill="1" applyBorder="1"/>
    <xf numFmtId="0" fontId="2" fillId="0" borderId="5" xfId="0" applyFont="1" applyFill="1" applyBorder="1" applyAlignment="1">
      <alignment vertical="top" wrapText="1"/>
    </xf>
    <xf numFmtId="0" fontId="2" fillId="0" borderId="5" xfId="0"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0" fontId="2" fillId="0" borderId="2" xfId="0" applyFont="1" applyFill="1" applyBorder="1" applyAlignment="1">
      <alignment horizontal="center" vertical="top" wrapText="1"/>
    </xf>
    <xf numFmtId="0" fontId="3" fillId="0" borderId="2" xfId="0" applyFont="1" applyFill="1" applyBorder="1" applyAlignment="1">
      <alignment horizontal="center" vertical="top" wrapText="1"/>
    </xf>
    <xf numFmtId="0" fontId="2" fillId="0" borderId="2" xfId="0" applyNumberFormat="1" applyFont="1" applyFill="1" applyBorder="1" applyAlignment="1">
      <alignment horizontal="center" vertical="top" wrapText="1"/>
    </xf>
    <xf numFmtId="0" fontId="1"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0" fillId="0" borderId="0" xfId="0" applyAlignment="1">
      <alignment horizontal="justify"/>
    </xf>
    <xf numFmtId="0" fontId="5" fillId="0" borderId="2" xfId="0" applyFont="1" applyBorder="1" applyAlignment="1">
      <alignment horizontal="left" vertical="center" wrapText="1"/>
    </xf>
    <xf numFmtId="0" fontId="1" fillId="0" borderId="2" xfId="0" applyFont="1" applyBorder="1" applyAlignment="1">
      <alignment horizontal="left" vertical="center" wrapText="1"/>
    </xf>
    <xf numFmtId="0" fontId="5" fillId="0" borderId="2" xfId="0" applyFont="1" applyBorder="1" applyAlignment="1">
      <alignment horizontal="center" vertical="center" wrapText="1"/>
    </xf>
    <xf numFmtId="0" fontId="5" fillId="0" borderId="2" xfId="0" applyFont="1" applyFill="1" applyBorder="1" applyAlignment="1">
      <alignment wrapText="1"/>
    </xf>
    <xf numFmtId="2" fontId="0" fillId="0" borderId="0" xfId="0" applyNumberFormat="1"/>
    <xf numFmtId="165" fontId="1" fillId="0" borderId="2" xfId="0" applyNumberFormat="1" applyFont="1" applyBorder="1" applyAlignment="1">
      <alignment horizontal="right" vertical="center" wrapText="1"/>
    </xf>
    <xf numFmtId="165" fontId="5" fillId="0" borderId="2" xfId="0" applyNumberFormat="1" applyFont="1" applyBorder="1" applyAlignment="1">
      <alignment horizontal="right" vertical="center" wrapText="1"/>
    </xf>
    <xf numFmtId="165" fontId="5" fillId="0" borderId="2" xfId="0" applyNumberFormat="1" applyFont="1" applyBorder="1" applyAlignment="1">
      <alignment vertical="center" wrapText="1"/>
    </xf>
    <xf numFmtId="165" fontId="1" fillId="0" borderId="2" xfId="0" applyNumberFormat="1" applyFont="1" applyBorder="1" applyAlignment="1">
      <alignment vertical="center" wrapText="1"/>
    </xf>
    <xf numFmtId="165" fontId="0" fillId="0" borderId="0" xfId="0" applyNumberFormat="1"/>
    <xf numFmtId="165" fontId="1" fillId="0" borderId="2" xfId="0" applyNumberFormat="1" applyFont="1" applyFill="1" applyBorder="1" applyAlignment="1">
      <alignment horizontal="right" vertical="center" wrapText="1"/>
    </xf>
    <xf numFmtId="165" fontId="0" fillId="0" borderId="2" xfId="0" applyNumberFormat="1" applyBorder="1"/>
    <xf numFmtId="0" fontId="5" fillId="2" borderId="2" xfId="0" applyFont="1" applyFill="1" applyBorder="1" applyAlignment="1">
      <alignment horizontal="left" vertical="center" wrapText="1"/>
    </xf>
    <xf numFmtId="0" fontId="1" fillId="2" borderId="2" xfId="0" applyFont="1" applyFill="1" applyBorder="1" applyAlignment="1">
      <alignment horizontal="left" vertical="center" wrapText="1"/>
    </xf>
    <xf numFmtId="165" fontId="1" fillId="2" borderId="2" xfId="0" applyNumberFormat="1" applyFont="1" applyFill="1" applyBorder="1" applyAlignment="1">
      <alignment horizontal="right" vertical="center" wrapText="1"/>
    </xf>
    <xf numFmtId="0" fontId="2" fillId="2" borderId="2" xfId="0" applyFont="1" applyFill="1" applyBorder="1" applyAlignment="1">
      <alignment horizontal="center" vertical="top" wrapText="1"/>
    </xf>
    <xf numFmtId="165" fontId="5" fillId="2" borderId="2" xfId="0" applyNumberFormat="1" applyFont="1" applyFill="1" applyBorder="1" applyAlignment="1">
      <alignment horizontal="right" vertical="center" wrapText="1"/>
    </xf>
    <xf numFmtId="165" fontId="0" fillId="2" borderId="2" xfId="0" applyNumberFormat="1" applyFill="1" applyBorder="1"/>
    <xf numFmtId="0" fontId="0" fillId="2" borderId="0" xfId="0" applyFill="1"/>
    <xf numFmtId="0" fontId="5" fillId="0" borderId="2" xfId="0" applyFont="1" applyBorder="1" applyAlignment="1">
      <alignment horizontal="center" vertical="top" wrapText="1"/>
    </xf>
    <xf numFmtId="3" fontId="1" fillId="0" borderId="2" xfId="0" applyNumberFormat="1" applyFont="1" applyBorder="1" applyAlignment="1">
      <alignment horizontal="right" vertical="center" wrapText="1"/>
    </xf>
    <xf numFmtId="0" fontId="0" fillId="0" borderId="0" xfId="0" applyAlignment="1">
      <alignment horizontal="center" vertical="center"/>
    </xf>
    <xf numFmtId="0" fontId="6" fillId="0" borderId="0" xfId="0" applyFont="1" applyAlignment="1">
      <alignment horizontal="center" vertical="center"/>
    </xf>
    <xf numFmtId="0" fontId="6" fillId="0" borderId="2"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top" wrapText="1"/>
    </xf>
    <xf numFmtId="0" fontId="1" fillId="0" borderId="1" xfId="0" applyFont="1" applyBorder="1" applyAlignment="1">
      <alignment horizontal="center"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xf>
    <xf numFmtId="0" fontId="2" fillId="0" borderId="2" xfId="0" applyFont="1" applyFill="1" applyBorder="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7"/>
  <sheetViews>
    <sheetView tabSelected="1" topLeftCell="A25" zoomScaleNormal="100" zoomScaleSheetLayoutView="75" workbookViewId="0">
      <selection activeCell="F16" sqref="F16"/>
    </sheetView>
  </sheetViews>
  <sheetFormatPr defaultRowHeight="12.75" x14ac:dyDescent="0.2"/>
  <cols>
    <col min="2" max="2" width="44.28515625" customWidth="1"/>
    <col min="3" max="3" width="15.42578125" customWidth="1"/>
    <col min="4" max="4" width="16.42578125" customWidth="1"/>
    <col min="5" max="5" width="16.28515625" customWidth="1"/>
    <col min="6" max="6" width="17.7109375" customWidth="1"/>
    <col min="7" max="7" width="17.5703125" customWidth="1"/>
    <col min="8" max="8" width="68" customWidth="1"/>
  </cols>
  <sheetData>
    <row r="1" spans="1:16" ht="15.75" x14ac:dyDescent="0.2">
      <c r="A1" s="38" t="s">
        <v>0</v>
      </c>
      <c r="B1" s="38"/>
      <c r="C1" s="38"/>
      <c r="D1" s="38"/>
      <c r="E1" s="38"/>
      <c r="F1" s="38"/>
      <c r="G1" s="38"/>
      <c r="H1" s="38"/>
      <c r="I1" s="1"/>
      <c r="J1" s="1"/>
      <c r="K1" s="1"/>
      <c r="L1" s="1"/>
      <c r="M1" s="1"/>
      <c r="N1" s="1"/>
      <c r="O1" s="1"/>
      <c r="P1" s="1"/>
    </row>
    <row r="2" spans="1:16" ht="15.75" x14ac:dyDescent="0.2">
      <c r="A2" s="38" t="s">
        <v>1</v>
      </c>
      <c r="B2" s="38"/>
      <c r="C2" s="38"/>
      <c r="D2" s="38"/>
      <c r="E2" s="38"/>
      <c r="F2" s="38"/>
      <c r="G2" s="38"/>
      <c r="H2" s="38"/>
      <c r="I2" s="1"/>
      <c r="J2" s="1"/>
      <c r="K2" s="1"/>
      <c r="L2" s="1"/>
      <c r="M2" s="1"/>
      <c r="N2" s="1"/>
      <c r="O2" s="1"/>
      <c r="P2" s="1"/>
    </row>
    <row r="3" spans="1:16" ht="15.75" x14ac:dyDescent="0.2">
      <c r="A3" s="38" t="s">
        <v>43</v>
      </c>
      <c r="B3" s="38"/>
      <c r="C3" s="38"/>
      <c r="D3" s="38"/>
      <c r="E3" s="38"/>
      <c r="F3" s="38"/>
      <c r="G3" s="38"/>
      <c r="H3" s="38"/>
      <c r="I3" s="1"/>
      <c r="J3" s="1"/>
      <c r="K3" s="1"/>
      <c r="L3" s="1"/>
      <c r="M3" s="1"/>
      <c r="N3" s="1"/>
      <c r="O3" s="1"/>
      <c r="P3" s="1"/>
    </row>
    <row r="4" spans="1:16" ht="15.75" x14ac:dyDescent="0.2">
      <c r="A4" s="1"/>
      <c r="B4" s="1"/>
      <c r="C4" s="1"/>
      <c r="D4" s="1"/>
      <c r="E4" s="1" t="s">
        <v>74</v>
      </c>
      <c r="F4" s="1" t="s">
        <v>121</v>
      </c>
      <c r="G4" s="1"/>
      <c r="H4" s="1"/>
      <c r="I4" s="1"/>
      <c r="J4" s="1"/>
      <c r="K4" s="1"/>
      <c r="L4" s="1"/>
      <c r="M4" s="1"/>
      <c r="N4" s="1"/>
      <c r="O4" s="1"/>
      <c r="P4" s="1"/>
    </row>
    <row r="5" spans="1:16" x14ac:dyDescent="0.2">
      <c r="A5" s="39" t="s">
        <v>117</v>
      </c>
      <c r="B5" s="39"/>
      <c r="C5" s="39"/>
      <c r="D5" s="39"/>
      <c r="E5" s="39"/>
      <c r="F5" s="39"/>
      <c r="G5" s="39"/>
      <c r="H5" s="39"/>
    </row>
    <row r="6" spans="1:16" ht="12.75" customHeight="1" x14ac:dyDescent="0.25">
      <c r="A6" s="39"/>
      <c r="B6" s="39"/>
      <c r="C6" s="39"/>
      <c r="D6" s="39"/>
      <c r="E6" s="39"/>
      <c r="F6" s="39"/>
      <c r="G6" s="39"/>
      <c r="H6" s="39"/>
      <c r="I6" s="2"/>
      <c r="J6" s="2"/>
      <c r="K6" s="2"/>
      <c r="L6" s="2"/>
      <c r="M6" s="2"/>
      <c r="N6" s="2"/>
      <c r="O6" s="2"/>
      <c r="P6" s="2"/>
    </row>
    <row r="7" spans="1:16" ht="12.75" customHeight="1" x14ac:dyDescent="0.25">
      <c r="A7" s="39"/>
      <c r="B7" s="39"/>
      <c r="C7" s="39"/>
      <c r="D7" s="39"/>
      <c r="E7" s="39"/>
      <c r="F7" s="39"/>
      <c r="G7" s="39"/>
      <c r="H7" s="39"/>
      <c r="I7" s="2"/>
      <c r="J7" s="2"/>
      <c r="K7" s="2"/>
      <c r="L7" s="2"/>
      <c r="M7" s="2"/>
      <c r="N7" s="2"/>
      <c r="O7" s="2"/>
      <c r="P7" s="2"/>
    </row>
    <row r="8" spans="1:16" ht="13.5" customHeight="1" x14ac:dyDescent="0.25">
      <c r="A8" s="39"/>
      <c r="B8" s="39"/>
      <c r="C8" s="39"/>
      <c r="D8" s="39"/>
      <c r="E8" s="39"/>
      <c r="F8" s="39"/>
      <c r="G8" s="39"/>
      <c r="H8" s="39"/>
      <c r="I8" s="3"/>
      <c r="J8" s="3"/>
      <c r="K8" s="3"/>
      <c r="L8" s="3"/>
      <c r="M8" s="3"/>
      <c r="N8" s="3"/>
      <c r="O8" s="3"/>
      <c r="P8" s="3"/>
    </row>
    <row r="9" spans="1:16" s="4" customFormat="1" ht="0.75" customHeight="1" x14ac:dyDescent="0.2">
      <c r="A9" s="40"/>
      <c r="B9" s="40"/>
      <c r="C9" s="40"/>
      <c r="D9" s="40"/>
      <c r="E9" s="40"/>
      <c r="F9" s="40"/>
      <c r="G9" s="40"/>
      <c r="H9" s="40"/>
    </row>
    <row r="10" spans="1:16" s="4" customFormat="1" x14ac:dyDescent="0.2">
      <c r="A10" s="41" t="s">
        <v>2</v>
      </c>
      <c r="B10" s="41" t="s">
        <v>3</v>
      </c>
      <c r="C10" s="41" t="s">
        <v>4</v>
      </c>
      <c r="D10" s="41"/>
      <c r="E10" s="41"/>
      <c r="F10" s="42"/>
      <c r="G10" s="43" t="s">
        <v>5</v>
      </c>
      <c r="H10" s="41" t="s">
        <v>6</v>
      </c>
    </row>
    <row r="11" spans="1:16" s="4" customFormat="1" ht="81" customHeight="1" x14ac:dyDescent="0.2">
      <c r="A11" s="41"/>
      <c r="B11" s="41"/>
      <c r="C11" s="5" t="s">
        <v>7</v>
      </c>
      <c r="D11" s="6" t="s">
        <v>8</v>
      </c>
      <c r="E11" s="7" t="s">
        <v>9</v>
      </c>
      <c r="F11" s="29" t="s">
        <v>10</v>
      </c>
      <c r="G11" s="44"/>
      <c r="H11" s="45"/>
    </row>
    <row r="12" spans="1:16" s="4" customFormat="1" x14ac:dyDescent="0.2">
      <c r="A12" s="9">
        <v>1</v>
      </c>
      <c r="B12" s="8">
        <f t="shared" ref="B12:H12" si="0">A12+1</f>
        <v>2</v>
      </c>
      <c r="C12" s="8">
        <f t="shared" si="0"/>
        <v>3</v>
      </c>
      <c r="D12" s="8">
        <f t="shared" si="0"/>
        <v>4</v>
      </c>
      <c r="E12" s="10">
        <f>D12+1</f>
        <v>5</v>
      </c>
      <c r="F12" s="29">
        <f t="shared" si="0"/>
        <v>6</v>
      </c>
      <c r="G12" s="8">
        <f t="shared" si="0"/>
        <v>7</v>
      </c>
      <c r="H12" s="8">
        <f t="shared" si="0"/>
        <v>8</v>
      </c>
    </row>
    <row r="13" spans="1:16" s="13" customFormat="1" ht="100.5" customHeight="1" x14ac:dyDescent="0.2">
      <c r="A13" s="11" t="s">
        <v>11</v>
      </c>
      <c r="B13" s="11" t="s">
        <v>12</v>
      </c>
      <c r="C13" s="19">
        <v>77027.399999999994</v>
      </c>
      <c r="D13" s="19">
        <v>50711.6</v>
      </c>
      <c r="E13" s="19">
        <f>D13/C13*100</f>
        <v>65.835793496859566</v>
      </c>
      <c r="F13" s="28">
        <v>26315.8</v>
      </c>
      <c r="G13" s="19">
        <f>VALUE(E13)</f>
        <v>65.835793496859566</v>
      </c>
      <c r="H13" s="12" t="s">
        <v>13</v>
      </c>
    </row>
    <row r="14" spans="1:16" ht="31.5" customHeight="1" x14ac:dyDescent="0.2">
      <c r="A14" s="14" t="s">
        <v>14</v>
      </c>
      <c r="B14" s="14" t="s">
        <v>16</v>
      </c>
      <c r="C14" s="19">
        <v>7358.8</v>
      </c>
      <c r="D14" s="19">
        <v>760.6</v>
      </c>
      <c r="E14" s="19">
        <f>D14/C14*100</f>
        <v>10.335924335489482</v>
      </c>
      <c r="F14" s="28">
        <v>6598.2</v>
      </c>
      <c r="G14" s="19">
        <f t="shared" ref="G14:G55" si="1">VALUE(E14)</f>
        <v>10.335924335489482</v>
      </c>
      <c r="H14" s="12" t="s">
        <v>13</v>
      </c>
    </row>
    <row r="15" spans="1:16" ht="88.5" customHeight="1" x14ac:dyDescent="0.2">
      <c r="A15" s="14" t="s">
        <v>15</v>
      </c>
      <c r="B15" s="14" t="s">
        <v>18</v>
      </c>
      <c r="C15" s="19">
        <v>69668.600000000006</v>
      </c>
      <c r="D15" s="19">
        <v>49951</v>
      </c>
      <c r="E15" s="19">
        <f>D15/C15*100</f>
        <v>71.698010294451151</v>
      </c>
      <c r="F15" s="28">
        <v>18717.599999999999</v>
      </c>
      <c r="G15" s="19">
        <f t="shared" si="1"/>
        <v>71.698010294451151</v>
      </c>
      <c r="H15" s="12" t="s">
        <v>13</v>
      </c>
    </row>
    <row r="16" spans="1:16" ht="33" customHeight="1" x14ac:dyDescent="0.2">
      <c r="A16" s="14" t="s">
        <v>17</v>
      </c>
      <c r="B16" s="15" t="s">
        <v>44</v>
      </c>
      <c r="C16" s="19">
        <v>12572.1</v>
      </c>
      <c r="D16" s="24">
        <v>0</v>
      </c>
      <c r="E16" s="19">
        <v>0</v>
      </c>
      <c r="F16" s="28"/>
      <c r="G16" s="19">
        <f t="shared" si="1"/>
        <v>0</v>
      </c>
      <c r="H16" s="12" t="s">
        <v>13</v>
      </c>
    </row>
    <row r="17" spans="1:8" ht="22.5" customHeight="1" x14ac:dyDescent="0.2">
      <c r="A17" s="14" t="s">
        <v>19</v>
      </c>
      <c r="B17" s="14" t="s">
        <v>23</v>
      </c>
      <c r="C17" s="20">
        <v>0</v>
      </c>
      <c r="D17" s="20">
        <v>0</v>
      </c>
      <c r="E17" s="19">
        <v>0</v>
      </c>
      <c r="F17" s="30">
        <v>0</v>
      </c>
      <c r="G17" s="19">
        <f t="shared" si="1"/>
        <v>0</v>
      </c>
      <c r="H17" s="12" t="s">
        <v>13</v>
      </c>
    </row>
    <row r="18" spans="1:8" ht="42" customHeight="1" x14ac:dyDescent="0.2">
      <c r="A18" s="14" t="s">
        <v>20</v>
      </c>
      <c r="B18" s="14" t="s">
        <v>25</v>
      </c>
      <c r="C18" s="20">
        <v>12572.1</v>
      </c>
      <c r="D18" s="20">
        <v>0</v>
      </c>
      <c r="E18" s="19">
        <v>0</v>
      </c>
      <c r="F18" s="30">
        <v>0</v>
      </c>
      <c r="G18" s="19">
        <f t="shared" si="1"/>
        <v>0</v>
      </c>
      <c r="H18" s="12" t="s">
        <v>13</v>
      </c>
    </row>
    <row r="19" spans="1:8" ht="47.25" x14ac:dyDescent="0.2">
      <c r="A19" s="14" t="s">
        <v>21</v>
      </c>
      <c r="B19" s="15" t="s">
        <v>45</v>
      </c>
      <c r="C19" s="19">
        <v>13352.3</v>
      </c>
      <c r="D19" s="19">
        <v>0</v>
      </c>
      <c r="E19" s="19">
        <v>0</v>
      </c>
      <c r="F19" s="28"/>
      <c r="G19" s="19">
        <f t="shared" si="1"/>
        <v>0</v>
      </c>
      <c r="H19" s="12" t="s">
        <v>13</v>
      </c>
    </row>
    <row r="20" spans="1:8" ht="60" customHeight="1" x14ac:dyDescent="0.25">
      <c r="A20" s="14" t="s">
        <v>22</v>
      </c>
      <c r="B20" s="15" t="s">
        <v>46</v>
      </c>
      <c r="C20" s="19">
        <v>6039.8</v>
      </c>
      <c r="D20" s="24">
        <v>6039.7</v>
      </c>
      <c r="E20" s="19">
        <f>D20/C20*100</f>
        <v>99.998344316036949</v>
      </c>
      <c r="F20" s="28">
        <f>C20-D20</f>
        <v>0.1000000000003638</v>
      </c>
      <c r="G20" s="19">
        <f t="shared" si="1"/>
        <v>99.998344316036949</v>
      </c>
      <c r="H20" s="17" t="s">
        <v>73</v>
      </c>
    </row>
    <row r="21" spans="1:8" ht="23.25" hidden="1" customHeight="1" x14ac:dyDescent="0.2">
      <c r="A21" s="14" t="s">
        <v>24</v>
      </c>
      <c r="B21" s="14" t="s">
        <v>23</v>
      </c>
      <c r="C21" s="21">
        <v>0</v>
      </c>
      <c r="D21" s="20">
        <v>0</v>
      </c>
      <c r="E21" s="19">
        <v>0</v>
      </c>
      <c r="F21" s="30">
        <v>0</v>
      </c>
      <c r="G21" s="19">
        <f t="shared" si="1"/>
        <v>0</v>
      </c>
      <c r="H21" s="12" t="s">
        <v>13</v>
      </c>
    </row>
    <row r="22" spans="1:8" ht="409.5" customHeight="1" x14ac:dyDescent="0.2">
      <c r="A22" s="14" t="s">
        <v>26</v>
      </c>
      <c r="B22" s="14" t="s">
        <v>36</v>
      </c>
      <c r="C22" s="20">
        <v>6039.8</v>
      </c>
      <c r="D22" s="20">
        <v>6039.7</v>
      </c>
      <c r="E22" s="19">
        <f>D22/C22*100</f>
        <v>99.998344316036949</v>
      </c>
      <c r="F22" s="30">
        <v>0.1</v>
      </c>
      <c r="G22" s="19">
        <f t="shared" si="1"/>
        <v>99.998344316036949</v>
      </c>
      <c r="H22" s="33" t="s">
        <v>123</v>
      </c>
    </row>
    <row r="23" spans="1:8" ht="94.5" customHeight="1" x14ac:dyDescent="0.2">
      <c r="A23" s="14" t="s">
        <v>27</v>
      </c>
      <c r="B23" s="15" t="s">
        <v>91</v>
      </c>
      <c r="C23" s="20">
        <v>0</v>
      </c>
      <c r="D23" s="20">
        <v>0</v>
      </c>
      <c r="E23" s="19">
        <v>0</v>
      </c>
      <c r="F23" s="30">
        <v>0</v>
      </c>
      <c r="G23" s="20">
        <v>0</v>
      </c>
      <c r="H23" s="14" t="s">
        <v>78</v>
      </c>
    </row>
    <row r="24" spans="1:8" ht="18" customHeight="1" x14ac:dyDescent="0.2">
      <c r="A24" s="14" t="s">
        <v>28</v>
      </c>
      <c r="B24" s="14" t="s">
        <v>23</v>
      </c>
      <c r="C24" s="20">
        <v>0</v>
      </c>
      <c r="D24" s="20">
        <v>0</v>
      </c>
      <c r="E24" s="19">
        <v>0</v>
      </c>
      <c r="F24" s="30">
        <v>0</v>
      </c>
      <c r="G24" s="20">
        <v>0</v>
      </c>
      <c r="H24" s="12"/>
    </row>
    <row r="25" spans="1:8" ht="18" customHeight="1" x14ac:dyDescent="0.2">
      <c r="A25" s="14" t="s">
        <v>29</v>
      </c>
      <c r="B25" s="14" t="s">
        <v>36</v>
      </c>
      <c r="C25" s="20">
        <v>0</v>
      </c>
      <c r="D25" s="20">
        <v>0</v>
      </c>
      <c r="E25" s="19">
        <v>0</v>
      </c>
      <c r="F25" s="30">
        <v>0</v>
      </c>
      <c r="G25" s="20">
        <v>0</v>
      </c>
      <c r="H25" s="12"/>
    </row>
    <row r="26" spans="1:8" ht="155.25" customHeight="1" x14ac:dyDescent="0.2">
      <c r="A26" s="14" t="s">
        <v>30</v>
      </c>
      <c r="B26" s="15" t="s">
        <v>84</v>
      </c>
      <c r="C26" s="19">
        <v>6532.3</v>
      </c>
      <c r="D26" s="19">
        <f>D27+D28</f>
        <v>0</v>
      </c>
      <c r="E26" s="19">
        <v>0</v>
      </c>
      <c r="F26" s="28">
        <v>12.8</v>
      </c>
      <c r="G26" s="19">
        <f t="shared" si="1"/>
        <v>0</v>
      </c>
      <c r="H26" s="14" t="s">
        <v>124</v>
      </c>
    </row>
    <row r="27" spans="1:8" ht="36.75" customHeight="1" x14ac:dyDescent="0.2">
      <c r="A27" s="14" t="s">
        <v>31</v>
      </c>
      <c r="B27" s="14" t="s">
        <v>23</v>
      </c>
      <c r="C27" s="20">
        <v>0</v>
      </c>
      <c r="D27" s="20">
        <v>0</v>
      </c>
      <c r="E27" s="19">
        <v>0</v>
      </c>
      <c r="F27" s="30">
        <v>0</v>
      </c>
      <c r="G27" s="19">
        <f t="shared" si="1"/>
        <v>0</v>
      </c>
      <c r="H27" s="12" t="s">
        <v>13</v>
      </c>
    </row>
    <row r="28" spans="1:8" ht="36.75" customHeight="1" x14ac:dyDescent="0.2">
      <c r="A28" s="14" t="s">
        <v>32</v>
      </c>
      <c r="B28" s="14" t="s">
        <v>36</v>
      </c>
      <c r="C28" s="20">
        <v>6532.3</v>
      </c>
      <c r="D28" s="20">
        <v>0</v>
      </c>
      <c r="E28" s="19">
        <v>0</v>
      </c>
      <c r="F28" s="30">
        <v>0</v>
      </c>
      <c r="G28" s="19">
        <f t="shared" si="1"/>
        <v>0</v>
      </c>
      <c r="H28" s="12"/>
    </row>
    <row r="29" spans="1:8" ht="36.75" customHeight="1" x14ac:dyDescent="0.2">
      <c r="A29" s="26" t="s">
        <v>33</v>
      </c>
      <c r="B29" s="27" t="s">
        <v>47</v>
      </c>
      <c r="C29" s="28" t="s">
        <v>122</v>
      </c>
      <c r="D29" s="28">
        <f>D30+D31</f>
        <v>44671.9</v>
      </c>
      <c r="E29" s="28">
        <v>69.2</v>
      </c>
      <c r="F29" s="28">
        <v>19783.400000000001</v>
      </c>
      <c r="G29" s="28">
        <f t="shared" si="1"/>
        <v>69.2</v>
      </c>
      <c r="H29" s="12"/>
    </row>
    <row r="30" spans="1:8" ht="36.75" customHeight="1" x14ac:dyDescent="0.2">
      <c r="A30" s="26" t="s">
        <v>34</v>
      </c>
      <c r="B30" s="26" t="s">
        <v>23</v>
      </c>
      <c r="C30" s="28" t="s">
        <v>120</v>
      </c>
      <c r="D30" s="28">
        <v>760.6</v>
      </c>
      <c r="E30" s="28">
        <v>9.6999999999999993</v>
      </c>
      <c r="F30" s="28">
        <v>6598.2</v>
      </c>
      <c r="G30" s="28">
        <f t="shared" si="1"/>
        <v>9.6999999999999993</v>
      </c>
      <c r="H30" s="12"/>
    </row>
    <row r="31" spans="1:8" ht="36.75" customHeight="1" x14ac:dyDescent="0.2">
      <c r="A31" s="26" t="s">
        <v>35</v>
      </c>
      <c r="B31" s="26" t="s">
        <v>36</v>
      </c>
      <c r="C31" s="28">
        <v>57096.5</v>
      </c>
      <c r="D31" s="28">
        <f>D34+D37+D40+D43+D46+D55+D58+D61+D64+D67+D70+D73+D76</f>
        <v>43911.3</v>
      </c>
      <c r="E31" s="28">
        <f t="shared" ref="E31:E67" si="2">(D31/C31)*100</f>
        <v>76.907165938367513</v>
      </c>
      <c r="F31" s="28">
        <v>13185.2</v>
      </c>
      <c r="G31" s="28">
        <f t="shared" si="1"/>
        <v>76.907165938367513</v>
      </c>
      <c r="H31" s="12"/>
    </row>
    <row r="32" spans="1:8" ht="123" customHeight="1" x14ac:dyDescent="0.2">
      <c r="A32" s="14" t="s">
        <v>37</v>
      </c>
      <c r="B32" s="15" t="s">
        <v>48</v>
      </c>
      <c r="C32" s="22">
        <v>0</v>
      </c>
      <c r="D32" s="19">
        <v>0</v>
      </c>
      <c r="E32" s="19">
        <v>0</v>
      </c>
      <c r="F32" s="28">
        <v>0</v>
      </c>
      <c r="G32" s="19">
        <v>0</v>
      </c>
      <c r="H32" s="16" t="s">
        <v>75</v>
      </c>
    </row>
    <row r="33" spans="1:11" ht="19.5" customHeight="1" x14ac:dyDescent="0.2">
      <c r="A33" s="14" t="s">
        <v>38</v>
      </c>
      <c r="B33" s="14" t="s">
        <v>23</v>
      </c>
      <c r="C33" s="20">
        <v>0</v>
      </c>
      <c r="D33" s="20">
        <v>0</v>
      </c>
      <c r="E33" s="19">
        <v>0</v>
      </c>
      <c r="F33" s="30">
        <v>0</v>
      </c>
      <c r="G33" s="19">
        <v>0</v>
      </c>
      <c r="H33" s="12" t="s">
        <v>13</v>
      </c>
    </row>
    <row r="34" spans="1:11" ht="15.75" x14ac:dyDescent="0.2">
      <c r="A34" s="14" t="s">
        <v>39</v>
      </c>
      <c r="B34" s="14" t="s">
        <v>36</v>
      </c>
      <c r="C34" s="20">
        <v>0</v>
      </c>
      <c r="D34" s="20">
        <f>D32</f>
        <v>0</v>
      </c>
      <c r="E34" s="19">
        <v>0</v>
      </c>
      <c r="F34" s="30">
        <f>F32</f>
        <v>0</v>
      </c>
      <c r="G34" s="19">
        <f t="shared" si="1"/>
        <v>0</v>
      </c>
      <c r="H34" s="14" t="s">
        <v>76</v>
      </c>
    </row>
    <row r="35" spans="1:11" ht="186.75" customHeight="1" x14ac:dyDescent="0.2">
      <c r="A35" s="14" t="s">
        <v>40</v>
      </c>
      <c r="B35" s="15" t="s">
        <v>49</v>
      </c>
      <c r="C35" s="19">
        <v>28641.1</v>
      </c>
      <c r="D35" s="19">
        <v>25205.5</v>
      </c>
      <c r="E35" s="19">
        <f>D35/C35*100</f>
        <v>88.00465065936713</v>
      </c>
      <c r="F35" s="28">
        <v>3435.6</v>
      </c>
      <c r="G35" s="19">
        <f t="shared" si="1"/>
        <v>88.00465065936713</v>
      </c>
      <c r="H35" s="14" t="s">
        <v>125</v>
      </c>
      <c r="J35">
        <f>1799.99+4642.74+7033.34</f>
        <v>13476.07</v>
      </c>
    </row>
    <row r="36" spans="1:11" ht="27.75" customHeight="1" x14ac:dyDescent="0.2">
      <c r="A36" s="14" t="s">
        <v>41</v>
      </c>
      <c r="B36" s="14" t="s">
        <v>23</v>
      </c>
      <c r="C36" s="20">
        <v>0</v>
      </c>
      <c r="D36" s="20">
        <v>0</v>
      </c>
      <c r="E36" s="19">
        <v>0</v>
      </c>
      <c r="F36" s="30">
        <v>0</v>
      </c>
      <c r="G36" s="19">
        <v>0</v>
      </c>
      <c r="H36" s="14"/>
    </row>
    <row r="37" spans="1:11" ht="27" customHeight="1" x14ac:dyDescent="0.2">
      <c r="A37" s="14" t="s">
        <v>42</v>
      </c>
      <c r="B37" s="14" t="s">
        <v>36</v>
      </c>
      <c r="C37" s="20">
        <v>28641.1</v>
      </c>
      <c r="D37" s="20">
        <v>25205.5</v>
      </c>
      <c r="E37" s="19">
        <f>D37/C37*100</f>
        <v>88.00465065936713</v>
      </c>
      <c r="F37" s="28">
        <v>3435.6</v>
      </c>
      <c r="G37" s="19">
        <f t="shared" ref="G37" si="3">VALUE(E37)</f>
        <v>88.00465065936713</v>
      </c>
      <c r="H37" s="14"/>
    </row>
    <row r="38" spans="1:11" ht="172.5" customHeight="1" x14ac:dyDescent="0.2">
      <c r="A38" s="14" t="s">
        <v>51</v>
      </c>
      <c r="B38" s="15" t="s">
        <v>50</v>
      </c>
      <c r="C38" s="19">
        <v>3165.9</v>
      </c>
      <c r="D38" s="19">
        <v>2677.7</v>
      </c>
      <c r="E38" s="19">
        <f>D38/C38*100</f>
        <v>84.579424492245479</v>
      </c>
      <c r="F38" s="28">
        <v>488.2</v>
      </c>
      <c r="G38" s="19">
        <f t="shared" si="1"/>
        <v>84.579424492245479</v>
      </c>
      <c r="H38" s="14" t="s">
        <v>126</v>
      </c>
    </row>
    <row r="39" spans="1:11" ht="23.25" customHeight="1" x14ac:dyDescent="0.2">
      <c r="A39" s="14" t="s">
        <v>53</v>
      </c>
      <c r="B39" s="14" t="s">
        <v>23</v>
      </c>
      <c r="C39" s="20">
        <v>0</v>
      </c>
      <c r="D39" s="20">
        <v>0</v>
      </c>
      <c r="E39" s="19">
        <v>0</v>
      </c>
      <c r="F39" s="30">
        <v>0</v>
      </c>
      <c r="G39" s="19">
        <v>0</v>
      </c>
      <c r="H39" s="14"/>
    </row>
    <row r="40" spans="1:11" ht="27.75" customHeight="1" x14ac:dyDescent="0.2">
      <c r="A40" s="14" t="s">
        <v>54</v>
      </c>
      <c r="B40" s="14" t="s">
        <v>36</v>
      </c>
      <c r="C40" s="20">
        <v>3165.9</v>
      </c>
      <c r="D40" s="20">
        <v>2677.7</v>
      </c>
      <c r="E40" s="19">
        <f>D40/C40*100</f>
        <v>84.579424492245479</v>
      </c>
      <c r="F40" s="30">
        <v>488.2</v>
      </c>
      <c r="G40" s="19">
        <f t="shared" si="1"/>
        <v>84.579424492245479</v>
      </c>
      <c r="H40" s="14"/>
    </row>
    <row r="41" spans="1:11" ht="189" customHeight="1" x14ac:dyDescent="0.2">
      <c r="A41" s="14" t="s">
        <v>55</v>
      </c>
      <c r="B41" s="15" t="s">
        <v>52</v>
      </c>
      <c r="C41" s="19">
        <v>15885.7</v>
      </c>
      <c r="D41" s="19">
        <v>15879.4</v>
      </c>
      <c r="E41" s="36">
        <v>99.96</v>
      </c>
      <c r="F41" s="28">
        <v>6.3</v>
      </c>
      <c r="G41" s="36">
        <v>99.96</v>
      </c>
      <c r="H41" s="14" t="s">
        <v>127</v>
      </c>
      <c r="K41" s="34"/>
    </row>
    <row r="42" spans="1:11" ht="27.75" customHeight="1" x14ac:dyDescent="0.2">
      <c r="A42" s="14" t="s">
        <v>57</v>
      </c>
      <c r="B42" s="14" t="s">
        <v>23</v>
      </c>
      <c r="C42" s="20">
        <v>0</v>
      </c>
      <c r="D42" s="20">
        <v>0</v>
      </c>
      <c r="E42" s="19">
        <v>0</v>
      </c>
      <c r="F42" s="30">
        <v>0</v>
      </c>
      <c r="G42" s="19">
        <f t="shared" si="1"/>
        <v>0</v>
      </c>
      <c r="H42" s="14"/>
    </row>
    <row r="43" spans="1:11" ht="27.75" customHeight="1" x14ac:dyDescent="0.2">
      <c r="A43" s="14" t="s">
        <v>58</v>
      </c>
      <c r="B43" s="14" t="s">
        <v>36</v>
      </c>
      <c r="C43" s="20">
        <v>15885.7</v>
      </c>
      <c r="D43" s="20">
        <v>15879.4</v>
      </c>
      <c r="E43" s="35">
        <v>99.96</v>
      </c>
      <c r="F43" s="30">
        <v>6.3</v>
      </c>
      <c r="G43" s="35">
        <v>99.96</v>
      </c>
      <c r="H43" s="14"/>
      <c r="K43" s="19">
        <v>99.96</v>
      </c>
    </row>
    <row r="44" spans="1:11" ht="250.5" customHeight="1" x14ac:dyDescent="0.2">
      <c r="A44" s="14" t="s">
        <v>59</v>
      </c>
      <c r="B44" s="15" t="s">
        <v>56</v>
      </c>
      <c r="C44" s="19" t="s">
        <v>85</v>
      </c>
      <c r="D44" s="19">
        <v>580.9</v>
      </c>
      <c r="E44" s="37">
        <v>50.34</v>
      </c>
      <c r="F44" s="28">
        <v>573.1</v>
      </c>
      <c r="G44" s="37">
        <v>50.34</v>
      </c>
      <c r="H44" s="16" t="s">
        <v>128</v>
      </c>
      <c r="K44" s="19" t="e">
        <f>VALUE(#REF!)</f>
        <v>#REF!</v>
      </c>
    </row>
    <row r="45" spans="1:11" ht="39" customHeight="1" x14ac:dyDescent="0.2">
      <c r="A45" s="14" t="s">
        <v>61</v>
      </c>
      <c r="B45" s="14" t="s">
        <v>23</v>
      </c>
      <c r="C45" s="20" t="s">
        <v>85</v>
      </c>
      <c r="D45" s="20">
        <v>580.9</v>
      </c>
      <c r="E45" s="35">
        <v>50.34</v>
      </c>
      <c r="F45" s="30">
        <v>573.1</v>
      </c>
      <c r="G45" s="35">
        <v>50.34</v>
      </c>
      <c r="H45" s="14"/>
    </row>
    <row r="46" spans="1:11" ht="37.5" customHeight="1" x14ac:dyDescent="0.2">
      <c r="A46" s="14" t="s">
        <v>62</v>
      </c>
      <c r="B46" s="14" t="s">
        <v>36</v>
      </c>
      <c r="C46" s="20">
        <v>0</v>
      </c>
      <c r="D46" s="20">
        <v>0</v>
      </c>
      <c r="E46" s="19">
        <v>0</v>
      </c>
      <c r="F46" s="30">
        <v>0</v>
      </c>
      <c r="G46" s="19">
        <f t="shared" si="1"/>
        <v>0</v>
      </c>
      <c r="H46" s="14"/>
    </row>
    <row r="47" spans="1:11" ht="139.5" customHeight="1" x14ac:dyDescent="0.2">
      <c r="A47" s="14" t="s">
        <v>63</v>
      </c>
      <c r="B47" s="15" t="s">
        <v>60</v>
      </c>
      <c r="C47" s="19">
        <v>0</v>
      </c>
      <c r="D47" s="19">
        <v>0</v>
      </c>
      <c r="E47" s="19">
        <v>0</v>
      </c>
      <c r="F47" s="28">
        <v>0</v>
      </c>
      <c r="G47" s="19">
        <f t="shared" si="1"/>
        <v>0</v>
      </c>
      <c r="H47" s="14" t="s">
        <v>78</v>
      </c>
    </row>
    <row r="48" spans="1:11" ht="37.5" customHeight="1" x14ac:dyDescent="0.2">
      <c r="A48" s="14" t="s">
        <v>64</v>
      </c>
      <c r="B48" s="14" t="s">
        <v>23</v>
      </c>
      <c r="C48" s="20">
        <v>0</v>
      </c>
      <c r="D48" s="20">
        <v>0</v>
      </c>
      <c r="E48" s="19">
        <v>0</v>
      </c>
      <c r="F48" s="30">
        <v>0</v>
      </c>
      <c r="G48" s="19">
        <f t="shared" si="1"/>
        <v>0</v>
      </c>
      <c r="H48" s="14"/>
    </row>
    <row r="49" spans="1:10" ht="27.75" customHeight="1" x14ac:dyDescent="0.2">
      <c r="A49" s="14" t="s">
        <v>65</v>
      </c>
      <c r="B49" s="14" t="s">
        <v>36</v>
      </c>
      <c r="C49" s="20">
        <v>0</v>
      </c>
      <c r="D49" s="20">
        <v>0</v>
      </c>
      <c r="E49" s="19">
        <v>0</v>
      </c>
      <c r="F49" s="30">
        <v>0</v>
      </c>
      <c r="G49" s="19">
        <f t="shared" si="1"/>
        <v>0</v>
      </c>
      <c r="H49" s="14"/>
    </row>
    <row r="50" spans="1:10" ht="115.5" customHeight="1" x14ac:dyDescent="0.2">
      <c r="A50" s="14" t="s">
        <v>67</v>
      </c>
      <c r="B50" s="15" t="s">
        <v>77</v>
      </c>
      <c r="C50" s="19">
        <v>70.2</v>
      </c>
      <c r="D50" s="19">
        <v>45.1</v>
      </c>
      <c r="E50" s="19">
        <f t="shared" si="2"/>
        <v>64.245014245014247</v>
      </c>
      <c r="F50" s="28">
        <v>25.1</v>
      </c>
      <c r="G50" s="19">
        <f t="shared" si="1"/>
        <v>64.245014245014247</v>
      </c>
      <c r="H50" s="14" t="s">
        <v>129</v>
      </c>
    </row>
    <row r="51" spans="1:10" ht="27.75" customHeight="1" x14ac:dyDescent="0.2">
      <c r="A51" s="14" t="s">
        <v>68</v>
      </c>
      <c r="B51" s="14" t="s">
        <v>23</v>
      </c>
      <c r="C51" s="20">
        <v>70.2</v>
      </c>
      <c r="D51" s="20">
        <v>45.1</v>
      </c>
      <c r="E51" s="19">
        <f t="shared" si="2"/>
        <v>64.245014245014247</v>
      </c>
      <c r="F51" s="30">
        <v>25.1</v>
      </c>
      <c r="G51" s="19">
        <f t="shared" si="1"/>
        <v>64.245014245014247</v>
      </c>
      <c r="H51" s="14"/>
    </row>
    <row r="52" spans="1:10" ht="27.75" customHeight="1" x14ac:dyDescent="0.2">
      <c r="A52" s="14" t="s">
        <v>69</v>
      </c>
      <c r="B52" s="14" t="s">
        <v>36</v>
      </c>
      <c r="C52" s="20">
        <v>0</v>
      </c>
      <c r="D52" s="20">
        <v>0</v>
      </c>
      <c r="E52" s="19">
        <v>0</v>
      </c>
      <c r="F52" s="30">
        <v>0</v>
      </c>
      <c r="G52" s="19">
        <f t="shared" si="1"/>
        <v>0</v>
      </c>
      <c r="H52" s="14"/>
    </row>
    <row r="53" spans="1:10" ht="120.75" customHeight="1" x14ac:dyDescent="0.2">
      <c r="A53" s="14" t="s">
        <v>70</v>
      </c>
      <c r="B53" s="15" t="s">
        <v>66</v>
      </c>
      <c r="C53" s="19">
        <v>0</v>
      </c>
      <c r="D53" s="19">
        <v>0</v>
      </c>
      <c r="E53" s="19">
        <v>0</v>
      </c>
      <c r="F53" s="28">
        <v>0</v>
      </c>
      <c r="G53" s="19">
        <f t="shared" si="1"/>
        <v>0</v>
      </c>
      <c r="H53" s="14" t="s">
        <v>78</v>
      </c>
    </row>
    <row r="54" spans="1:10" ht="27" customHeight="1" x14ac:dyDescent="0.2">
      <c r="A54" s="14" t="s">
        <v>71</v>
      </c>
      <c r="B54" s="14" t="s">
        <v>23</v>
      </c>
      <c r="C54" s="20">
        <v>0</v>
      </c>
      <c r="D54" s="20">
        <v>0</v>
      </c>
      <c r="E54" s="19">
        <v>0</v>
      </c>
      <c r="F54" s="30">
        <v>0</v>
      </c>
      <c r="G54" s="19">
        <f t="shared" si="1"/>
        <v>0</v>
      </c>
      <c r="H54" s="14"/>
    </row>
    <row r="55" spans="1:10" ht="28.5" customHeight="1" x14ac:dyDescent="0.2">
      <c r="A55" s="14" t="s">
        <v>72</v>
      </c>
      <c r="B55" s="14" t="s">
        <v>36</v>
      </c>
      <c r="C55" s="20">
        <v>0</v>
      </c>
      <c r="D55" s="20">
        <v>0</v>
      </c>
      <c r="E55" s="19">
        <v>0</v>
      </c>
      <c r="F55" s="30">
        <v>0</v>
      </c>
      <c r="G55" s="19">
        <f t="shared" si="1"/>
        <v>0</v>
      </c>
      <c r="H55" s="14"/>
    </row>
    <row r="56" spans="1:10" ht="73.5" customHeight="1" x14ac:dyDescent="0.2">
      <c r="A56" s="14" t="s">
        <v>80</v>
      </c>
      <c r="B56" s="15" t="s">
        <v>79</v>
      </c>
      <c r="C56" s="20">
        <v>0</v>
      </c>
      <c r="D56" s="20">
        <v>0</v>
      </c>
      <c r="E56" s="19">
        <v>0</v>
      </c>
      <c r="F56" s="30">
        <v>0</v>
      </c>
      <c r="G56" s="19">
        <f t="shared" ref="G56:G61" si="4">VALUE(E56)</f>
        <v>0</v>
      </c>
      <c r="H56" s="14" t="s">
        <v>78</v>
      </c>
    </row>
    <row r="57" spans="1:10" ht="15.75" x14ac:dyDescent="0.2">
      <c r="A57" s="14" t="s">
        <v>81</v>
      </c>
      <c r="B57" s="14" t="s">
        <v>23</v>
      </c>
      <c r="C57" s="20">
        <v>0</v>
      </c>
      <c r="D57" s="20">
        <v>0</v>
      </c>
      <c r="E57" s="19">
        <v>0</v>
      </c>
      <c r="F57" s="30">
        <v>0</v>
      </c>
      <c r="G57" s="19">
        <f t="shared" si="4"/>
        <v>0</v>
      </c>
      <c r="H57" s="14" t="s">
        <v>13</v>
      </c>
    </row>
    <row r="58" spans="1:10" ht="15.75" x14ac:dyDescent="0.2">
      <c r="A58" s="14" t="s">
        <v>82</v>
      </c>
      <c r="B58" s="14" t="s">
        <v>36</v>
      </c>
      <c r="C58" s="20">
        <v>0</v>
      </c>
      <c r="D58" s="20">
        <v>0</v>
      </c>
      <c r="E58" s="19">
        <v>0</v>
      </c>
      <c r="F58" s="30">
        <v>0</v>
      </c>
      <c r="G58" s="19">
        <f t="shared" si="4"/>
        <v>0</v>
      </c>
      <c r="H58" s="14"/>
    </row>
    <row r="59" spans="1:10" ht="113.25" customHeight="1" x14ac:dyDescent="0.2">
      <c r="A59" s="14" t="s">
        <v>92</v>
      </c>
      <c r="B59" s="15" t="s">
        <v>83</v>
      </c>
      <c r="C59" s="20">
        <v>0</v>
      </c>
      <c r="D59" s="20">
        <v>0</v>
      </c>
      <c r="E59" s="19">
        <v>0</v>
      </c>
      <c r="F59" s="30">
        <v>0</v>
      </c>
      <c r="G59" s="19">
        <f t="shared" si="4"/>
        <v>0</v>
      </c>
      <c r="H59" s="14" t="s">
        <v>78</v>
      </c>
    </row>
    <row r="60" spans="1:10" ht="15.75" x14ac:dyDescent="0.2">
      <c r="A60" s="14" t="s">
        <v>93</v>
      </c>
      <c r="B60" s="14" t="s">
        <v>23</v>
      </c>
      <c r="C60" s="20">
        <v>0</v>
      </c>
      <c r="D60" s="20">
        <v>0</v>
      </c>
      <c r="E60" s="19">
        <v>0</v>
      </c>
      <c r="F60" s="30">
        <v>0</v>
      </c>
      <c r="G60" s="19">
        <f t="shared" si="4"/>
        <v>0</v>
      </c>
      <c r="H60" s="14" t="s">
        <v>13</v>
      </c>
    </row>
    <row r="61" spans="1:10" ht="15.75" x14ac:dyDescent="0.2">
      <c r="A61" s="14" t="s">
        <v>94</v>
      </c>
      <c r="B61" s="14" t="s">
        <v>36</v>
      </c>
      <c r="C61" s="20">
        <v>0</v>
      </c>
      <c r="D61" s="20">
        <v>0</v>
      </c>
      <c r="E61" s="19">
        <v>0</v>
      </c>
      <c r="F61" s="30">
        <v>0</v>
      </c>
      <c r="G61" s="19">
        <f t="shared" si="4"/>
        <v>0</v>
      </c>
      <c r="H61" s="14"/>
    </row>
    <row r="62" spans="1:10" ht="94.5" x14ac:dyDescent="0.2">
      <c r="A62" s="14" t="s">
        <v>95</v>
      </c>
      <c r="B62" s="15" t="s">
        <v>86</v>
      </c>
      <c r="C62" s="20">
        <v>129.80000000000001</v>
      </c>
      <c r="D62" s="20">
        <v>129.80000000000001</v>
      </c>
      <c r="E62" s="19">
        <f t="shared" si="2"/>
        <v>100</v>
      </c>
      <c r="F62" s="31"/>
      <c r="G62" s="25"/>
      <c r="H62" s="14" t="s">
        <v>118</v>
      </c>
    </row>
    <row r="63" spans="1:10" ht="15.75" x14ac:dyDescent="0.2">
      <c r="A63" s="14" t="s">
        <v>96</v>
      </c>
      <c r="B63" s="14" t="s">
        <v>23</v>
      </c>
      <c r="C63" s="20">
        <v>57.9</v>
      </c>
      <c r="D63" s="20">
        <v>57.9</v>
      </c>
      <c r="E63" s="19">
        <f t="shared" si="2"/>
        <v>100</v>
      </c>
      <c r="F63" s="31"/>
      <c r="G63" s="25"/>
      <c r="H63" s="14"/>
    </row>
    <row r="64" spans="1:10" ht="15.75" x14ac:dyDescent="0.2">
      <c r="A64" s="14" t="s">
        <v>97</v>
      </c>
      <c r="B64" s="14" t="s">
        <v>36</v>
      </c>
      <c r="C64" s="20">
        <f>39+32.9</f>
        <v>71.900000000000006</v>
      </c>
      <c r="D64" s="20">
        <v>71.900000000000006</v>
      </c>
      <c r="E64" s="19">
        <f t="shared" si="2"/>
        <v>100</v>
      </c>
      <c r="F64" s="31"/>
      <c r="G64" s="25"/>
      <c r="H64" s="14"/>
      <c r="J64" s="18"/>
    </row>
    <row r="65" spans="1:8" ht="94.5" x14ac:dyDescent="0.2">
      <c r="A65" s="14" t="s">
        <v>98</v>
      </c>
      <c r="B65" s="15" t="s">
        <v>87</v>
      </c>
      <c r="C65" s="20">
        <v>153.5</v>
      </c>
      <c r="D65" s="20">
        <v>153.5</v>
      </c>
      <c r="E65" s="19">
        <f t="shared" si="2"/>
        <v>100</v>
      </c>
      <c r="F65" s="31"/>
      <c r="G65" s="25"/>
      <c r="H65" s="14" t="s">
        <v>118</v>
      </c>
    </row>
    <row r="66" spans="1:8" ht="15.75" x14ac:dyDescent="0.2">
      <c r="A66" s="14" t="s">
        <v>99</v>
      </c>
      <c r="B66" s="14" t="s">
        <v>23</v>
      </c>
      <c r="C66" s="20">
        <v>76.7</v>
      </c>
      <c r="D66" s="20">
        <v>76.7</v>
      </c>
      <c r="E66" s="19">
        <f t="shared" si="2"/>
        <v>100</v>
      </c>
      <c r="F66" s="31"/>
      <c r="G66" s="25"/>
      <c r="H66" s="14"/>
    </row>
    <row r="67" spans="1:8" ht="15.75" x14ac:dyDescent="0.2">
      <c r="A67" s="14" t="s">
        <v>100</v>
      </c>
      <c r="B67" s="14" t="s">
        <v>36</v>
      </c>
      <c r="C67" s="20">
        <v>76.8</v>
      </c>
      <c r="D67" s="20">
        <v>76.8</v>
      </c>
      <c r="E67" s="19">
        <f t="shared" si="2"/>
        <v>100</v>
      </c>
      <c r="F67" s="31"/>
      <c r="G67" s="25"/>
      <c r="H67" s="14"/>
    </row>
    <row r="68" spans="1:8" ht="110.25" x14ac:dyDescent="0.2">
      <c r="A68" s="14" t="s">
        <v>101</v>
      </c>
      <c r="B68" s="15" t="s">
        <v>88</v>
      </c>
      <c r="C68" s="20" t="s">
        <v>110</v>
      </c>
      <c r="D68" s="20">
        <v>0</v>
      </c>
      <c r="E68" s="19">
        <v>0</v>
      </c>
      <c r="F68" s="31"/>
      <c r="G68" s="25"/>
      <c r="H68" s="14" t="s">
        <v>119</v>
      </c>
    </row>
    <row r="69" spans="1:8" ht="15.75" x14ac:dyDescent="0.2">
      <c r="A69" s="14" t="s">
        <v>102</v>
      </c>
      <c r="B69" s="14" t="s">
        <v>23</v>
      </c>
      <c r="C69" s="20" t="s">
        <v>111</v>
      </c>
      <c r="D69" s="20">
        <v>0</v>
      </c>
      <c r="E69" s="19">
        <v>0</v>
      </c>
      <c r="F69" s="31"/>
      <c r="G69" s="25"/>
      <c r="H69" s="14"/>
    </row>
    <row r="70" spans="1:8" ht="15.75" x14ac:dyDescent="0.2">
      <c r="A70" s="14" t="s">
        <v>103</v>
      </c>
      <c r="B70" s="14" t="s">
        <v>36</v>
      </c>
      <c r="C70" s="20" t="s">
        <v>112</v>
      </c>
      <c r="D70" s="20">
        <v>0</v>
      </c>
      <c r="E70" s="19">
        <v>0</v>
      </c>
      <c r="F70" s="31"/>
      <c r="G70" s="25"/>
      <c r="H70" s="14"/>
    </row>
    <row r="71" spans="1:8" ht="94.5" x14ac:dyDescent="0.2">
      <c r="A71" s="14" t="s">
        <v>104</v>
      </c>
      <c r="B71" s="15" t="s">
        <v>89</v>
      </c>
      <c r="C71" s="20" t="s">
        <v>113</v>
      </c>
      <c r="D71" s="20">
        <v>0</v>
      </c>
      <c r="E71" s="19">
        <v>0</v>
      </c>
      <c r="F71" s="31"/>
      <c r="G71" s="25"/>
      <c r="H71" s="14" t="s">
        <v>119</v>
      </c>
    </row>
    <row r="72" spans="1:8" ht="15.75" x14ac:dyDescent="0.2">
      <c r="A72" s="14" t="s">
        <v>105</v>
      </c>
      <c r="B72" s="14" t="s">
        <v>23</v>
      </c>
      <c r="C72" s="20" t="s">
        <v>111</v>
      </c>
      <c r="D72" s="20">
        <v>0</v>
      </c>
      <c r="E72" s="19">
        <v>0</v>
      </c>
      <c r="F72" s="31"/>
      <c r="G72" s="25"/>
      <c r="H72" s="14"/>
    </row>
    <row r="73" spans="1:8" ht="15.75" x14ac:dyDescent="0.2">
      <c r="A73" s="14" t="s">
        <v>106</v>
      </c>
      <c r="B73" s="14" t="s">
        <v>36</v>
      </c>
      <c r="C73" s="20" t="s">
        <v>114</v>
      </c>
      <c r="D73" s="20">
        <v>0</v>
      </c>
      <c r="E73" s="19">
        <v>0</v>
      </c>
      <c r="F73" s="31"/>
      <c r="G73" s="25"/>
      <c r="H73" s="14"/>
    </row>
    <row r="74" spans="1:8" ht="94.5" x14ac:dyDescent="0.2">
      <c r="A74" s="14" t="s">
        <v>107</v>
      </c>
      <c r="B74" s="15" t="s">
        <v>90</v>
      </c>
      <c r="C74" s="20" t="s">
        <v>115</v>
      </c>
      <c r="D74" s="20">
        <v>0</v>
      </c>
      <c r="E74" s="19">
        <v>0</v>
      </c>
      <c r="F74" s="31"/>
      <c r="G74" s="25"/>
      <c r="H74" s="14" t="s">
        <v>119</v>
      </c>
    </row>
    <row r="75" spans="1:8" ht="15.75" x14ac:dyDescent="0.2">
      <c r="A75" s="14" t="s">
        <v>108</v>
      </c>
      <c r="B75" s="14" t="s">
        <v>23</v>
      </c>
      <c r="C75" s="20" t="s">
        <v>111</v>
      </c>
      <c r="D75" s="20">
        <v>0</v>
      </c>
      <c r="E75" s="19">
        <v>0</v>
      </c>
      <c r="F75" s="31"/>
      <c r="G75" s="25"/>
      <c r="H75" s="14"/>
    </row>
    <row r="76" spans="1:8" ht="15.75" x14ac:dyDescent="0.2">
      <c r="A76" s="14" t="s">
        <v>109</v>
      </c>
      <c r="B76" s="14" t="s">
        <v>36</v>
      </c>
      <c r="C76" s="20" t="s">
        <v>116</v>
      </c>
      <c r="D76" s="20">
        <v>0</v>
      </c>
      <c r="E76" s="19">
        <v>0</v>
      </c>
      <c r="F76" s="31"/>
      <c r="G76" s="25"/>
      <c r="H76" s="14"/>
    </row>
    <row r="77" spans="1:8" x14ac:dyDescent="0.2">
      <c r="C77" s="23"/>
      <c r="F77" s="32"/>
    </row>
  </sheetData>
  <mergeCells count="9">
    <mergeCell ref="A1:H1"/>
    <mergeCell ref="A2:H2"/>
    <mergeCell ref="A5:H9"/>
    <mergeCell ref="A10:A11"/>
    <mergeCell ref="B10:B11"/>
    <mergeCell ref="C10:F10"/>
    <mergeCell ref="G10:G11"/>
    <mergeCell ref="H10:H11"/>
    <mergeCell ref="A3:H3"/>
  </mergeCells>
  <pageMargins left="0.70866141732283472" right="0.70866141732283472" top="0.74803149606299213" bottom="0.74803149606299213" header="0.31496062992125984" footer="0.31496062992125984"/>
  <pageSetup paperSize="9" scale="65"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форма 2</vt:lpstr>
      <vt:lpstr>'приложение форма 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Татьяна</cp:lastModifiedBy>
  <cp:lastPrinted>2025-01-31T07:05:07Z</cp:lastPrinted>
  <dcterms:created xsi:type="dcterms:W3CDTF">2017-04-27T11:56:23Z</dcterms:created>
  <dcterms:modified xsi:type="dcterms:W3CDTF">2025-01-31T09:50:59Z</dcterms:modified>
</cp:coreProperties>
</file>